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T80-11032-TUS-W 3RD ST BRIDGE-CITY OF UHRICHSVILLE-\116211\400-Engineering\RW\EngData\"/>
    </mc:Choice>
  </mc:AlternateContent>
  <xr:revisionPtr revIDLastSave="0" documentId="13_ncr:1_{71AD44CD-2A48-4ED2-803C-8B153B835DC7}" xr6:coauthVersionLast="47" xr6:coauthVersionMax="47" xr10:uidLastSave="{00000000-0000-0000-0000-000000000000}"/>
  <bookViews>
    <workbookView xWindow="32745" yWindow="1275" windowWidth="25365" windowHeight="14175" xr2:uid="{8EF027A4-F305-42F0-B4B3-EE7D1BA65102}"/>
  </bookViews>
  <sheets>
    <sheet name="Sheet1" sheetId="1" r:id="rId1"/>
    <sheet name="Sheet2" sheetId="3" r:id="rId2"/>
    <sheet name="old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9" i="3" l="1"/>
  <c r="A6" i="3"/>
  <c r="A7" i="3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5" i="3"/>
</calcChain>
</file>

<file path=xl/sharedStrings.xml><?xml version="1.0" encoding="utf-8"?>
<sst xmlns="http://schemas.openxmlformats.org/spreadsheetml/2006/main" count="289" uniqueCount="56">
  <si>
    <t>MONUMENT TABLE</t>
  </si>
  <si>
    <t>CL OF PROP. R/W
US 62</t>
  </si>
  <si>
    <t>PROJECT COORDINATES</t>
  </si>
  <si>
    <t>MONUMENTS TO BE SET DURING CONSTRUCTION</t>
  </si>
  <si>
    <t xml:space="preserve">STATION </t>
  </si>
  <si>
    <t>OFFSET</t>
  </si>
  <si>
    <t>NORTH (Y)</t>
  </si>
  <si>
    <t>EAST (X)</t>
  </si>
  <si>
    <t>MON. ASSY.</t>
  </si>
  <si>
    <t>REF. MON.</t>
  </si>
  <si>
    <t>R/W MON. EXPECTED TO BE DISTURBED</t>
  </si>
  <si>
    <t>DESCRIPTION</t>
  </si>
  <si>
    <t xml:space="preserve">R/W MON. </t>
  </si>
  <si>
    <t>POINT NO.</t>
  </si>
  <si>
    <t>ELEV.</t>
  </si>
  <si>
    <t>PROPOSED MONUMENT TABLE</t>
  </si>
  <si>
    <t>CENTERLINE OF PROP. R/W SHARED USE PATH</t>
  </si>
  <si>
    <t>STATION</t>
  </si>
  <si>
    <t>RIGHT-OF-WAY MONUMENT</t>
  </si>
  <si>
    <t>EACH</t>
  </si>
  <si>
    <t>LT.</t>
  </si>
  <si>
    <t>RT.</t>
  </si>
  <si>
    <t>IRON PIN SET</t>
  </si>
  <si>
    <t>TOTAL CARREID TO GENERAL SUMMARY</t>
  </si>
  <si>
    <t>IPID</t>
  </si>
  <si>
    <t>IPIN</t>
  </si>
  <si>
    <t>IPIPE</t>
  </si>
  <si>
    <t>OFF</t>
  </si>
  <si>
    <t>ON CL PLAT</t>
  </si>
  <si>
    <t>X</t>
  </si>
  <si>
    <t>5/8" IRON PIN FOUND W/ ID CAP</t>
  </si>
  <si>
    <t>5/8" IRON PIN FOUND</t>
  </si>
  <si>
    <t>1" IRON PIPE FOUND</t>
  </si>
  <si>
    <t>CL OF EX. R/W W.       3TH ST.</t>
  </si>
  <si>
    <t>Size</t>
  </si>
  <si>
    <t>5/8"</t>
  </si>
  <si>
    <t>MAG</t>
  </si>
  <si>
    <t>1.25"</t>
  </si>
  <si>
    <t>2"</t>
  </si>
  <si>
    <t>1"</t>
  </si>
  <si>
    <t>Note</t>
  </si>
  <si>
    <t>BENT</t>
  </si>
  <si>
    <t>Name</t>
  </si>
  <si>
    <t>WARD</t>
  </si>
  <si>
    <t>Number</t>
  </si>
  <si>
    <t>3/4"</t>
  </si>
  <si>
    <t>DRILLH</t>
  </si>
  <si>
    <t>BAIR &amp; GOODIE</t>
  </si>
  <si>
    <t>BEHIND PRINT</t>
  </si>
  <si>
    <t>5/8" IRON PIPE FOUND</t>
  </si>
  <si>
    <t>1 1/4" IRON PIN FOUND</t>
  </si>
  <si>
    <t>2" IRON PIPE FOUND</t>
  </si>
  <si>
    <t>3/4" IRON PIPE FOUND</t>
  </si>
  <si>
    <t>MAG NAIL FOUND</t>
  </si>
  <si>
    <t>DRILL HOLE FOUND</t>
  </si>
  <si>
    <t>5/8" IRON PIN FOUND W/ID 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</si>
</sst>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.00"/>
    <numFmt numFmtId="165" formatCode="0.000"/>
    <numFmt numFmtId="166" formatCode="0.0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2" fontId="0" fillId="0" borderId="1" xfId="0" applyNumberFormat="1" applyBorder="1"/>
    <xf numFmtId="166" fontId="0" fillId="0" borderId="1" xfId="0" applyNumberFormat="1" applyBorder="1" applyAlignment="1">
      <alignment horizontal="center"/>
    </xf>
    <xf numFmtId="0" fontId="0" fillId="2" borderId="0" xfId="0" applyFill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center"/>
    </xf>
    <xf numFmtId="0" fontId="0" fillId="0" borderId="3" xfId="0" applyBorder="1"/>
    <xf numFmtId="0" fontId="0" fillId="0" borderId="6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731DE-3F8E-4D9B-B1A9-92003793F131}">
  <dimension ref="A1:Q56"/>
  <sheetViews>
    <sheetView tabSelected="1" workbookViewId="0">
      <selection activeCell="J18" sqref="A1:J18"/>
    </sheetView>
  </sheetViews>
  <sheetFormatPr defaultRowHeight="15" x14ac:dyDescent="0.25"/>
  <cols>
    <col min="1" max="1" width="10.85546875" customWidth="1"/>
    <col min="2" max="3" width="10.28515625" customWidth="1"/>
    <col min="4" max="5" width="12.7109375" customWidth="1"/>
    <col min="6" max="6" width="8.140625" hidden="1" customWidth="1"/>
    <col min="7" max="8" width="10.7109375" hidden="1" customWidth="1"/>
    <col min="9" max="9" width="10.7109375" customWidth="1"/>
    <col min="10" max="10" width="32" customWidth="1"/>
  </cols>
  <sheetData>
    <row r="1" spans="1:17" ht="15.75" thickBot="1" x14ac:dyDescent="0.3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2"/>
    </row>
    <row r="2" spans="1:17" ht="60" customHeight="1" thickBot="1" x14ac:dyDescent="0.3">
      <c r="A2" s="29" t="s">
        <v>13</v>
      </c>
      <c r="B2" s="33" t="s">
        <v>33</v>
      </c>
      <c r="C2" s="33"/>
      <c r="D2" s="33" t="s">
        <v>2</v>
      </c>
      <c r="E2" s="33"/>
      <c r="F2" s="34" t="s">
        <v>14</v>
      </c>
      <c r="G2" s="33" t="s">
        <v>3</v>
      </c>
      <c r="H2" s="33"/>
      <c r="I2" s="34" t="s">
        <v>10</v>
      </c>
      <c r="J2" s="35"/>
      <c r="L2" t="s">
        <v>28</v>
      </c>
    </row>
    <row r="3" spans="1:17" ht="20.100000000000001" customHeight="1" thickBot="1" x14ac:dyDescent="0.3">
      <c r="A3" s="40"/>
      <c r="B3" s="41" t="s">
        <v>4</v>
      </c>
      <c r="C3" s="41" t="s">
        <v>5</v>
      </c>
      <c r="D3" s="41" t="s">
        <v>6</v>
      </c>
      <c r="E3" s="41" t="s">
        <v>7</v>
      </c>
      <c r="F3" s="41"/>
      <c r="G3" s="41" t="s">
        <v>8</v>
      </c>
      <c r="H3" s="41" t="s">
        <v>9</v>
      </c>
      <c r="I3" s="41" t="s">
        <v>12</v>
      </c>
      <c r="J3" s="42" t="s">
        <v>11</v>
      </c>
    </row>
    <row r="4" spans="1:17" ht="15" customHeight="1" x14ac:dyDescent="0.25">
      <c r="A4" s="19">
        <v>13340002</v>
      </c>
      <c r="B4" s="36">
        <v>11012.38</v>
      </c>
      <c r="C4" s="37">
        <v>164.75</v>
      </c>
      <c r="D4" s="37">
        <v>265839.76299999998</v>
      </c>
      <c r="E4" s="37">
        <v>2289638.0440000002</v>
      </c>
      <c r="F4" s="38">
        <v>843.17200000000003</v>
      </c>
      <c r="G4" s="37"/>
      <c r="H4" s="37"/>
      <c r="I4" s="37"/>
      <c r="J4" s="39" t="s">
        <v>31</v>
      </c>
      <c r="K4" t="s">
        <v>25</v>
      </c>
      <c r="L4" t="s">
        <v>48</v>
      </c>
      <c r="M4" t="s">
        <v>35</v>
      </c>
    </row>
    <row r="5" spans="1:17" hidden="1" x14ac:dyDescent="0.25">
      <c r="A5" s="21">
        <v>13340003</v>
      </c>
      <c r="B5" s="5"/>
      <c r="C5" s="6"/>
      <c r="D5" s="7">
        <v>266296.16100000002</v>
      </c>
      <c r="E5" s="7">
        <v>2289698.2069999999</v>
      </c>
      <c r="F5" s="6">
        <v>866.70399999999995</v>
      </c>
      <c r="G5" s="8"/>
      <c r="H5" s="8"/>
      <c r="I5" s="8"/>
      <c r="J5" s="22"/>
      <c r="K5" t="s">
        <v>36</v>
      </c>
      <c r="L5" t="s">
        <v>27</v>
      </c>
    </row>
    <row r="6" spans="1:17" x14ac:dyDescent="0.25">
      <c r="A6" s="21">
        <v>44004008</v>
      </c>
      <c r="B6" s="5">
        <v>10816.47</v>
      </c>
      <c r="C6" s="6">
        <v>-33.07</v>
      </c>
      <c r="D6" s="7">
        <v>266026.429</v>
      </c>
      <c r="E6" s="7">
        <v>2289412.2599999998</v>
      </c>
      <c r="F6" s="6">
        <v>850.31700000000001</v>
      </c>
      <c r="G6" s="8"/>
      <c r="H6" s="8"/>
      <c r="I6" s="8"/>
      <c r="J6" s="22" t="s">
        <v>50</v>
      </c>
      <c r="K6" t="s">
        <v>25</v>
      </c>
      <c r="L6" t="s">
        <v>29</v>
      </c>
      <c r="M6" t="s">
        <v>37</v>
      </c>
    </row>
    <row r="7" spans="1:17" x14ac:dyDescent="0.25">
      <c r="A7" s="21">
        <v>44334005</v>
      </c>
      <c r="B7" s="5">
        <v>10908.47</v>
      </c>
      <c r="C7" s="6">
        <v>-33.08</v>
      </c>
      <c r="D7" s="7">
        <v>266029.315</v>
      </c>
      <c r="E7" s="7">
        <v>2289504.2200000002</v>
      </c>
      <c r="F7" s="6">
        <v>851.49</v>
      </c>
      <c r="G7" s="8"/>
      <c r="H7" s="8"/>
      <c r="I7" s="9"/>
      <c r="J7" s="22" t="s">
        <v>51</v>
      </c>
      <c r="K7" t="s">
        <v>26</v>
      </c>
      <c r="L7" t="s">
        <v>29</v>
      </c>
      <c r="M7" t="s">
        <v>38</v>
      </c>
    </row>
    <row r="8" spans="1:17" hidden="1" x14ac:dyDescent="0.25">
      <c r="A8" s="21">
        <v>44334006</v>
      </c>
      <c r="B8" s="5">
        <v>10840.38</v>
      </c>
      <c r="C8" s="6">
        <v>-176.63</v>
      </c>
      <c r="D8" s="7">
        <v>266170.66499999998</v>
      </c>
      <c r="E8" s="7">
        <v>2289431.6690000002</v>
      </c>
      <c r="F8" s="6">
        <v>844.06200000000001</v>
      </c>
      <c r="G8" s="8"/>
      <c r="H8" s="8"/>
      <c r="I8" s="8"/>
      <c r="J8" s="22" t="s">
        <v>49</v>
      </c>
      <c r="K8" t="s">
        <v>26</v>
      </c>
      <c r="L8" t="s">
        <v>29</v>
      </c>
      <c r="M8" t="s">
        <v>35</v>
      </c>
    </row>
    <row r="9" spans="1:17" hidden="1" x14ac:dyDescent="0.25">
      <c r="A9" s="21">
        <v>44339135</v>
      </c>
      <c r="B9" s="5"/>
      <c r="C9" s="6"/>
      <c r="D9" s="7">
        <v>266277.99400000001</v>
      </c>
      <c r="E9" s="7">
        <v>2289767.4019999998</v>
      </c>
      <c r="F9" s="6">
        <v>866.31500000000005</v>
      </c>
      <c r="G9" s="8"/>
      <c r="H9" s="8"/>
      <c r="I9" s="8"/>
      <c r="J9" s="22" t="s">
        <v>30</v>
      </c>
      <c r="K9" t="s">
        <v>25</v>
      </c>
      <c r="L9" t="s">
        <v>27</v>
      </c>
      <c r="M9" t="s">
        <v>35</v>
      </c>
      <c r="N9" t="s">
        <v>40</v>
      </c>
      <c r="O9" t="s">
        <v>41</v>
      </c>
    </row>
    <row r="10" spans="1:17" x14ac:dyDescent="0.25">
      <c r="A10" s="21">
        <v>44339136</v>
      </c>
      <c r="B10" s="5">
        <v>11217.82</v>
      </c>
      <c r="C10" s="6">
        <v>127.1</v>
      </c>
      <c r="D10" s="7">
        <v>265913.20199999999</v>
      </c>
      <c r="E10" s="7">
        <v>2289833.5660000001</v>
      </c>
      <c r="F10" s="6">
        <v>863.59699999999998</v>
      </c>
      <c r="G10" s="8"/>
      <c r="H10" s="8"/>
      <c r="I10" s="8"/>
      <c r="J10" s="20" t="s">
        <v>31</v>
      </c>
      <c r="K10" t="s">
        <v>25</v>
      </c>
      <c r="L10" t="s">
        <v>29</v>
      </c>
      <c r="M10" t="s">
        <v>35</v>
      </c>
    </row>
    <row r="11" spans="1:17" hidden="1" x14ac:dyDescent="0.25">
      <c r="A11" s="21">
        <v>44339138</v>
      </c>
      <c r="B11" s="5"/>
      <c r="C11" s="6"/>
      <c r="D11" s="7">
        <v>266232.13199999998</v>
      </c>
      <c r="E11" s="7">
        <v>2289953.6770000001</v>
      </c>
      <c r="F11" s="6">
        <v>861.98800000000006</v>
      </c>
      <c r="G11" s="8"/>
      <c r="H11" s="8"/>
      <c r="I11" s="9"/>
      <c r="J11" s="22" t="s">
        <v>30</v>
      </c>
      <c r="K11" t="s">
        <v>24</v>
      </c>
      <c r="L11" t="s">
        <v>27</v>
      </c>
      <c r="M11" t="s">
        <v>35</v>
      </c>
      <c r="N11" t="s">
        <v>42</v>
      </c>
      <c r="O11" t="s">
        <v>43</v>
      </c>
      <c r="P11" t="s">
        <v>44</v>
      </c>
      <c r="Q11">
        <v>7356</v>
      </c>
    </row>
    <row r="12" spans="1:17" hidden="1" x14ac:dyDescent="0.25">
      <c r="A12" s="21">
        <v>44339139</v>
      </c>
      <c r="B12" s="5">
        <v>10818.03</v>
      </c>
      <c r="C12" s="6">
        <v>-174.21</v>
      </c>
      <c r="D12" s="7">
        <v>266167.549</v>
      </c>
      <c r="E12" s="7">
        <v>2289409.41</v>
      </c>
      <c r="F12" s="6">
        <v>845.12900000000002</v>
      </c>
      <c r="G12" s="8"/>
      <c r="H12" s="8"/>
      <c r="I12" s="9"/>
      <c r="J12" s="22" t="s">
        <v>32</v>
      </c>
      <c r="K12" t="s">
        <v>26</v>
      </c>
      <c r="L12" t="s">
        <v>29</v>
      </c>
      <c r="M12" t="s">
        <v>39</v>
      </c>
    </row>
    <row r="13" spans="1:17" x14ac:dyDescent="0.25">
      <c r="A13" s="21">
        <v>45336020</v>
      </c>
      <c r="B13" s="5">
        <v>10838.83</v>
      </c>
      <c r="C13" s="6">
        <v>-33.049999999999997</v>
      </c>
      <c r="D13" s="7">
        <v>266027.10600000003</v>
      </c>
      <c r="E13" s="7">
        <v>2289434.6129999999</v>
      </c>
      <c r="F13" s="6">
        <v>849.971</v>
      </c>
      <c r="G13" s="8"/>
      <c r="H13" s="8"/>
      <c r="I13" s="9"/>
      <c r="J13" s="22" t="s">
        <v>52</v>
      </c>
      <c r="K13" t="s">
        <v>26</v>
      </c>
      <c r="L13" t="s">
        <v>29</v>
      </c>
      <c r="M13" t="s">
        <v>45</v>
      </c>
    </row>
    <row r="14" spans="1:17" x14ac:dyDescent="0.25">
      <c r="A14" s="21">
        <v>45339001</v>
      </c>
      <c r="B14" s="5">
        <v>11210.91</v>
      </c>
      <c r="C14" s="6">
        <v>-132.54</v>
      </c>
      <c r="D14" s="7">
        <v>266167.51799999998</v>
      </c>
      <c r="E14" s="7">
        <v>2289780.7680000002</v>
      </c>
      <c r="F14" s="6">
        <v>865.91</v>
      </c>
      <c r="G14" s="8"/>
      <c r="H14" s="8"/>
      <c r="I14" s="9"/>
      <c r="J14" s="22" t="s">
        <v>32</v>
      </c>
      <c r="K14" t="s">
        <v>26</v>
      </c>
      <c r="L14" t="s">
        <v>29</v>
      </c>
      <c r="M14" t="s">
        <v>39</v>
      </c>
    </row>
    <row r="15" spans="1:17" x14ac:dyDescent="0.25">
      <c r="A15" s="21">
        <v>45339002</v>
      </c>
      <c r="B15" s="5">
        <v>11283.76</v>
      </c>
      <c r="C15" s="6">
        <v>-135.47999999999999</v>
      </c>
      <c r="D15" s="7">
        <v>266183.30900000001</v>
      </c>
      <c r="E15" s="7">
        <v>2289851.9530000002</v>
      </c>
      <c r="F15" s="6">
        <v>865.23699999999997</v>
      </c>
      <c r="G15" s="8"/>
      <c r="H15" s="8"/>
      <c r="I15" s="8"/>
      <c r="J15" s="22" t="s">
        <v>53</v>
      </c>
      <c r="K15" t="s">
        <v>36</v>
      </c>
      <c r="L15" t="s">
        <v>29</v>
      </c>
    </row>
    <row r="16" spans="1:17" hidden="1" x14ac:dyDescent="0.25">
      <c r="A16" s="21">
        <v>45339003</v>
      </c>
      <c r="B16" s="5"/>
      <c r="C16" s="6"/>
      <c r="D16" s="7">
        <v>266194.82400000002</v>
      </c>
      <c r="E16" s="7">
        <v>2289926.6630000002</v>
      </c>
      <c r="F16" s="6">
        <v>863.48400000000004</v>
      </c>
      <c r="G16" s="8"/>
      <c r="H16" s="8"/>
      <c r="I16" s="9"/>
      <c r="J16" s="22" t="s">
        <v>31</v>
      </c>
      <c r="K16" t="s">
        <v>25</v>
      </c>
      <c r="L16" t="s">
        <v>27</v>
      </c>
      <c r="M16" t="s">
        <v>35</v>
      </c>
    </row>
    <row r="17" spans="1:15" x14ac:dyDescent="0.25">
      <c r="A17" s="21">
        <v>45339004</v>
      </c>
      <c r="B17" s="5">
        <v>11217.68</v>
      </c>
      <c r="C17" s="6">
        <v>32.99</v>
      </c>
      <c r="D17" s="7">
        <v>266005.80200000003</v>
      </c>
      <c r="E17" s="7">
        <v>2289816.7590000001</v>
      </c>
      <c r="F17" s="6">
        <v>864.64499999999998</v>
      </c>
      <c r="G17" s="8"/>
      <c r="H17" s="8"/>
      <c r="I17" s="9"/>
      <c r="J17" s="22" t="s">
        <v>54</v>
      </c>
      <c r="K17" t="s">
        <v>46</v>
      </c>
      <c r="L17" t="s">
        <v>29</v>
      </c>
    </row>
    <row r="18" spans="1:15" ht="15.75" thickBot="1" x14ac:dyDescent="0.3">
      <c r="A18" s="23">
        <v>45339006</v>
      </c>
      <c r="B18" s="24">
        <v>11217.62</v>
      </c>
      <c r="C18" s="25">
        <v>164.7</v>
      </c>
      <c r="D18" s="26">
        <v>265876.16100000002</v>
      </c>
      <c r="E18" s="26">
        <v>2289840.0320000001</v>
      </c>
      <c r="F18" s="25">
        <v>863.56600000000003</v>
      </c>
      <c r="G18" s="27"/>
      <c r="H18" s="27"/>
      <c r="I18" s="27"/>
      <c r="J18" s="28" t="s">
        <v>55</v>
      </c>
      <c r="K18" t="s">
        <v>24</v>
      </c>
      <c r="L18" t="s">
        <v>29</v>
      </c>
      <c r="M18" t="s">
        <v>35</v>
      </c>
      <c r="N18" t="s">
        <v>42</v>
      </c>
      <c r="O18" t="s">
        <v>47</v>
      </c>
    </row>
    <row r="23" spans="1:15" x14ac:dyDescent="0.25">
      <c r="A23">
        <v>13340002</v>
      </c>
      <c r="B23">
        <v>265839.76299999998</v>
      </c>
      <c r="C23">
        <v>2289638.0440000002</v>
      </c>
      <c r="D23">
        <v>843.17200000000003</v>
      </c>
      <c r="E23" t="s">
        <v>25</v>
      </c>
      <c r="F23" t="s">
        <v>34</v>
      </c>
      <c r="G23" t="s">
        <v>35</v>
      </c>
    </row>
    <row r="24" spans="1:15" x14ac:dyDescent="0.25">
      <c r="A24">
        <v>13340003</v>
      </c>
      <c r="B24">
        <v>266296.16100000002</v>
      </c>
      <c r="C24">
        <v>2289698.2069999999</v>
      </c>
      <c r="D24">
        <v>866.70399999999995</v>
      </c>
      <c r="E24" t="s">
        <v>36</v>
      </c>
    </row>
    <row r="25" spans="1:15" x14ac:dyDescent="0.25">
      <c r="A25">
        <v>44004008</v>
      </c>
      <c r="B25">
        <v>266026.429</v>
      </c>
      <c r="C25">
        <v>2289412.2599999998</v>
      </c>
      <c r="D25">
        <v>850.31700000000001</v>
      </c>
      <c r="E25" t="s">
        <v>25</v>
      </c>
      <c r="F25" t="s">
        <v>34</v>
      </c>
      <c r="G25" t="s">
        <v>37</v>
      </c>
    </row>
    <row r="26" spans="1:15" x14ac:dyDescent="0.25">
      <c r="A26">
        <v>44334005</v>
      </c>
      <c r="B26">
        <v>266029.315</v>
      </c>
      <c r="C26">
        <v>2289504.2200000002</v>
      </c>
      <c r="D26">
        <v>851.49</v>
      </c>
      <c r="E26" t="s">
        <v>26</v>
      </c>
      <c r="F26" t="s">
        <v>34</v>
      </c>
      <c r="G26" t="s">
        <v>38</v>
      </c>
    </row>
    <row r="27" spans="1:15" x14ac:dyDescent="0.25">
      <c r="A27">
        <v>44334006</v>
      </c>
      <c r="B27">
        <v>266170.66499999998</v>
      </c>
      <c r="C27">
        <v>2289431.6690000002</v>
      </c>
      <c r="D27">
        <v>844.06200000000001</v>
      </c>
      <c r="E27" t="s">
        <v>26</v>
      </c>
      <c r="F27" t="s">
        <v>34</v>
      </c>
      <c r="G27" t="s">
        <v>35</v>
      </c>
    </row>
    <row r="28" spans="1:15" x14ac:dyDescent="0.25">
      <c r="A28" s="13">
        <v>44335002</v>
      </c>
      <c r="B28" s="13">
        <v>266027.08500000002</v>
      </c>
      <c r="C28" s="13">
        <v>2289434.551</v>
      </c>
      <c r="D28" s="13">
        <v>849.97299999999996</v>
      </c>
      <c r="E28" s="13" t="s">
        <v>26</v>
      </c>
      <c r="F28" s="13" t="s">
        <v>34</v>
      </c>
      <c r="G28" s="13" t="s">
        <v>39</v>
      </c>
    </row>
    <row r="29" spans="1:15" x14ac:dyDescent="0.25">
      <c r="A29">
        <v>44339135</v>
      </c>
      <c r="B29">
        <v>266277.99400000001</v>
      </c>
      <c r="C29">
        <v>2289767.4019999998</v>
      </c>
      <c r="D29">
        <v>866.31500000000005</v>
      </c>
      <c r="E29" t="s">
        <v>25</v>
      </c>
      <c r="F29" t="s">
        <v>34</v>
      </c>
      <c r="G29" t="s">
        <v>35</v>
      </c>
      <c r="H29" t="s">
        <v>40</v>
      </c>
      <c r="I29" t="s">
        <v>41</v>
      </c>
    </row>
    <row r="30" spans="1:15" x14ac:dyDescent="0.25">
      <c r="A30">
        <v>44339136</v>
      </c>
      <c r="B30">
        <v>265913.20199999999</v>
      </c>
      <c r="C30">
        <v>2289833.5660000001</v>
      </c>
      <c r="D30">
        <v>863.59699999999998</v>
      </c>
      <c r="E30" t="s">
        <v>25</v>
      </c>
      <c r="F30" t="s">
        <v>34</v>
      </c>
      <c r="G30" t="s">
        <v>35</v>
      </c>
    </row>
    <row r="31" spans="1:15" x14ac:dyDescent="0.25">
      <c r="A31">
        <v>44339138</v>
      </c>
      <c r="B31">
        <v>266232.13199999998</v>
      </c>
      <c r="C31">
        <v>2289953.6770000001</v>
      </c>
      <c r="D31">
        <v>861.98800000000006</v>
      </c>
      <c r="E31" t="s">
        <v>24</v>
      </c>
      <c r="F31" t="s">
        <v>34</v>
      </c>
      <c r="G31" t="s">
        <v>35</v>
      </c>
      <c r="H31" t="s">
        <v>42</v>
      </c>
      <c r="I31" t="s">
        <v>43</v>
      </c>
      <c r="J31" t="s">
        <v>44</v>
      </c>
      <c r="K31">
        <v>7356</v>
      </c>
    </row>
    <row r="32" spans="1:15" x14ac:dyDescent="0.25">
      <c r="A32">
        <v>44339139</v>
      </c>
      <c r="B32">
        <v>266167.549</v>
      </c>
      <c r="C32">
        <v>2289409.41</v>
      </c>
      <c r="D32">
        <v>845.12900000000002</v>
      </c>
      <c r="E32" t="s">
        <v>26</v>
      </c>
      <c r="F32" t="s">
        <v>34</v>
      </c>
      <c r="G32" t="s">
        <v>39</v>
      </c>
    </row>
    <row r="33" spans="1:9" x14ac:dyDescent="0.25">
      <c r="A33" s="13">
        <v>45336020</v>
      </c>
      <c r="B33" s="13">
        <v>266027.10600000003</v>
      </c>
      <c r="C33" s="13">
        <v>2289434.6129999999</v>
      </c>
      <c r="D33" s="13">
        <v>849.971</v>
      </c>
      <c r="E33" s="13" t="s">
        <v>26</v>
      </c>
      <c r="F33" s="13" t="s">
        <v>34</v>
      </c>
      <c r="G33" s="13" t="s">
        <v>45</v>
      </c>
    </row>
    <row r="34" spans="1:9" x14ac:dyDescent="0.25">
      <c r="A34">
        <v>45339001</v>
      </c>
      <c r="B34">
        <v>266167.51799999998</v>
      </c>
      <c r="C34">
        <v>2289780.7680000002</v>
      </c>
      <c r="D34">
        <v>865.91</v>
      </c>
      <c r="E34" t="s">
        <v>26</v>
      </c>
      <c r="F34" t="s">
        <v>34</v>
      </c>
      <c r="G34" t="s">
        <v>39</v>
      </c>
    </row>
    <row r="35" spans="1:9" x14ac:dyDescent="0.25">
      <c r="A35">
        <v>45339002</v>
      </c>
      <c r="B35">
        <v>266183.30900000001</v>
      </c>
      <c r="C35">
        <v>2289851.9530000002</v>
      </c>
      <c r="D35">
        <v>865.23699999999997</v>
      </c>
      <c r="E35" t="s">
        <v>36</v>
      </c>
    </row>
    <row r="36" spans="1:9" x14ac:dyDescent="0.25">
      <c r="A36">
        <v>45339003</v>
      </c>
      <c r="B36">
        <v>266194.82400000002</v>
      </c>
      <c r="C36">
        <v>2289926.6630000002</v>
      </c>
      <c r="D36">
        <v>863.48400000000004</v>
      </c>
      <c r="E36" t="s">
        <v>25</v>
      </c>
      <c r="F36" t="s">
        <v>34</v>
      </c>
      <c r="G36" t="s">
        <v>35</v>
      </c>
    </row>
    <row r="37" spans="1:9" x14ac:dyDescent="0.25">
      <c r="A37">
        <v>45339004</v>
      </c>
      <c r="B37">
        <v>266005.80200000003</v>
      </c>
      <c r="C37">
        <v>2289816.7590000001</v>
      </c>
      <c r="D37">
        <v>864.64499999999998</v>
      </c>
      <c r="E37" t="s">
        <v>46</v>
      </c>
    </row>
    <row r="38" spans="1:9" x14ac:dyDescent="0.25">
      <c r="A38">
        <v>45339006</v>
      </c>
      <c r="B38">
        <v>265876.16100000002</v>
      </c>
      <c r="C38">
        <v>2289840.0320000001</v>
      </c>
      <c r="D38">
        <v>863.56600000000003</v>
      </c>
      <c r="E38" t="s">
        <v>24</v>
      </c>
      <c r="F38" t="s">
        <v>34</v>
      </c>
      <c r="G38" t="s">
        <v>35</v>
      </c>
      <c r="H38" t="s">
        <v>42</v>
      </c>
      <c r="I38" t="s">
        <v>47</v>
      </c>
    </row>
    <row r="41" spans="1:9" x14ac:dyDescent="0.25">
      <c r="A41">
        <v>13340002</v>
      </c>
      <c r="B41">
        <v>265839.76299999998</v>
      </c>
      <c r="C41">
        <v>2289638.0440000002</v>
      </c>
      <c r="D41">
        <v>843.17200000000003</v>
      </c>
      <c r="E41" t="s">
        <v>25</v>
      </c>
      <c r="F41" t="s">
        <v>34</v>
      </c>
      <c r="G41" t="s">
        <v>35</v>
      </c>
    </row>
    <row r="42" spans="1:9" x14ac:dyDescent="0.25">
      <c r="A42">
        <v>13340003</v>
      </c>
      <c r="B42">
        <v>266296.16100000002</v>
      </c>
      <c r="C42">
        <v>2289698.2069999999</v>
      </c>
      <c r="D42">
        <v>866.70399999999995</v>
      </c>
      <c r="E42" t="s">
        <v>36</v>
      </c>
    </row>
    <row r="43" spans="1:9" x14ac:dyDescent="0.25">
      <c r="A43">
        <v>44004008</v>
      </c>
      <c r="B43">
        <v>266026.429</v>
      </c>
      <c r="C43">
        <v>2289412.2599999998</v>
      </c>
      <c r="D43">
        <v>850.31700000000001</v>
      </c>
      <c r="E43" t="s">
        <v>25</v>
      </c>
      <c r="F43" t="s">
        <v>34</v>
      </c>
      <c r="G43" t="s">
        <v>37</v>
      </c>
    </row>
    <row r="44" spans="1:9" x14ac:dyDescent="0.25">
      <c r="A44">
        <v>44334005</v>
      </c>
      <c r="B44">
        <v>266029.315</v>
      </c>
      <c r="C44">
        <v>2289504.2200000002</v>
      </c>
      <c r="D44">
        <v>851.49</v>
      </c>
      <c r="E44" t="s">
        <v>26</v>
      </c>
      <c r="F44" t="s">
        <v>34</v>
      </c>
      <c r="G44" t="s">
        <v>38</v>
      </c>
    </row>
    <row r="45" spans="1:9" x14ac:dyDescent="0.25">
      <c r="A45">
        <v>44334006</v>
      </c>
      <c r="B45">
        <v>266170.66499999998</v>
      </c>
      <c r="C45">
        <v>2289431.6690000002</v>
      </c>
      <c r="D45">
        <v>844.06200000000001</v>
      </c>
      <c r="E45" t="s">
        <v>26</v>
      </c>
      <c r="F45" t="s">
        <v>34</v>
      </c>
      <c r="G45" t="s">
        <v>35</v>
      </c>
    </row>
    <row r="46" spans="1:9" x14ac:dyDescent="0.25">
      <c r="A46">
        <v>44335002</v>
      </c>
      <c r="B46">
        <v>266027.08500000002</v>
      </c>
      <c r="C46">
        <v>2289434.551</v>
      </c>
      <c r="D46">
        <v>849.97299999999996</v>
      </c>
      <c r="E46" t="s">
        <v>26</v>
      </c>
      <c r="F46" t="s">
        <v>34</v>
      </c>
      <c r="G46" t="s">
        <v>39</v>
      </c>
    </row>
    <row r="47" spans="1:9" x14ac:dyDescent="0.25">
      <c r="A47">
        <v>44339135</v>
      </c>
      <c r="B47">
        <v>266277.99400000001</v>
      </c>
      <c r="C47">
        <v>2289767.4019999998</v>
      </c>
      <c r="D47">
        <v>866.31500000000005</v>
      </c>
      <c r="E47" t="s">
        <v>25</v>
      </c>
      <c r="F47" t="s">
        <v>34</v>
      </c>
      <c r="G47" t="s">
        <v>35</v>
      </c>
      <c r="H47" t="s">
        <v>40</v>
      </c>
      <c r="I47" t="s">
        <v>41</v>
      </c>
    </row>
    <row r="48" spans="1:9" x14ac:dyDescent="0.25">
      <c r="A48">
        <v>44339136</v>
      </c>
      <c r="B48">
        <v>265913.20199999999</v>
      </c>
      <c r="C48">
        <v>2289833.5660000001</v>
      </c>
      <c r="D48">
        <v>863.59699999999998</v>
      </c>
      <c r="E48" t="s">
        <v>25</v>
      </c>
      <c r="F48" t="s">
        <v>34</v>
      </c>
      <c r="G48" t="s">
        <v>35</v>
      </c>
    </row>
    <row r="49" spans="1:11" x14ac:dyDescent="0.25">
      <c r="A49">
        <v>44339138</v>
      </c>
      <c r="B49">
        <v>266232.13199999998</v>
      </c>
      <c r="C49">
        <v>2289953.6770000001</v>
      </c>
      <c r="D49">
        <v>861.98800000000006</v>
      </c>
      <c r="E49" t="s">
        <v>24</v>
      </c>
      <c r="F49" t="s">
        <v>34</v>
      </c>
      <c r="G49" t="s">
        <v>35</v>
      </c>
      <c r="H49" t="s">
        <v>42</v>
      </c>
      <c r="I49" t="s">
        <v>43</v>
      </c>
      <c r="J49" t="s">
        <v>44</v>
      </c>
      <c r="K49">
        <v>7356</v>
      </c>
    </row>
    <row r="50" spans="1:11" x14ac:dyDescent="0.25">
      <c r="A50">
        <v>44339139</v>
      </c>
      <c r="B50">
        <v>266167.549</v>
      </c>
      <c r="C50">
        <v>2289409.41</v>
      </c>
      <c r="D50">
        <v>845.12900000000002</v>
      </c>
      <c r="E50" t="s">
        <v>26</v>
      </c>
      <c r="F50" t="s">
        <v>34</v>
      </c>
      <c r="G50" t="s">
        <v>39</v>
      </c>
    </row>
    <row r="51" spans="1:11" x14ac:dyDescent="0.25">
      <c r="A51">
        <v>45336020</v>
      </c>
      <c r="B51">
        <v>266027.10600000003</v>
      </c>
      <c r="C51">
        <v>2289434.6129999999</v>
      </c>
      <c r="D51">
        <v>849.971</v>
      </c>
      <c r="E51" t="s">
        <v>26</v>
      </c>
      <c r="F51" t="s">
        <v>34</v>
      </c>
      <c r="G51" t="s">
        <v>45</v>
      </c>
    </row>
    <row r="52" spans="1:11" x14ac:dyDescent="0.25">
      <c r="A52">
        <v>45339001</v>
      </c>
      <c r="B52">
        <v>266167.51799999998</v>
      </c>
      <c r="C52">
        <v>2289780.7680000002</v>
      </c>
      <c r="D52">
        <v>865.91</v>
      </c>
      <c r="E52" t="s">
        <v>26</v>
      </c>
      <c r="F52" t="s">
        <v>34</v>
      </c>
      <c r="G52" t="s">
        <v>39</v>
      </c>
    </row>
    <row r="53" spans="1:11" x14ac:dyDescent="0.25">
      <c r="A53">
        <v>45339002</v>
      </c>
      <c r="B53">
        <v>266183.30900000001</v>
      </c>
      <c r="C53">
        <v>2289851.9530000002</v>
      </c>
      <c r="D53">
        <v>865.23699999999997</v>
      </c>
      <c r="E53" t="s">
        <v>36</v>
      </c>
    </row>
    <row r="54" spans="1:11" x14ac:dyDescent="0.25">
      <c r="A54">
        <v>45339003</v>
      </c>
      <c r="B54">
        <v>266194.82400000002</v>
      </c>
      <c r="C54">
        <v>2289926.6630000002</v>
      </c>
      <c r="D54">
        <v>863.48400000000004</v>
      </c>
      <c r="E54" t="s">
        <v>25</v>
      </c>
      <c r="F54" t="s">
        <v>34</v>
      </c>
      <c r="G54" t="s">
        <v>35</v>
      </c>
    </row>
    <row r="55" spans="1:11" x14ac:dyDescent="0.25">
      <c r="A55">
        <v>45339004</v>
      </c>
      <c r="B55">
        <v>266005.80200000003</v>
      </c>
      <c r="C55">
        <v>2289816.7590000001</v>
      </c>
      <c r="D55">
        <v>864.64499999999998</v>
      </c>
      <c r="E55" t="s">
        <v>46</v>
      </c>
    </row>
    <row r="56" spans="1:11" x14ac:dyDescent="0.25">
      <c r="A56">
        <v>45339006</v>
      </c>
      <c r="B56">
        <v>265876.16100000002</v>
      </c>
      <c r="C56">
        <v>2289840.0320000001</v>
      </c>
      <c r="D56">
        <v>863.56600000000003</v>
      </c>
      <c r="E56" t="s">
        <v>24</v>
      </c>
      <c r="F56" t="s">
        <v>34</v>
      </c>
      <c r="G56" t="s">
        <v>35</v>
      </c>
      <c r="H56" t="s">
        <v>42</v>
      </c>
      <c r="I56" t="s">
        <v>47</v>
      </c>
    </row>
  </sheetData>
  <sortState xmlns:xlrd2="http://schemas.microsoft.com/office/spreadsheetml/2017/richdata2" ref="A5:J18">
    <sortCondition ref="A5:A18"/>
  </sortState>
  <mergeCells count="4">
    <mergeCell ref="A1:J1"/>
    <mergeCell ref="B2:C2"/>
    <mergeCell ref="D2:E2"/>
    <mergeCell ref="G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DA0B-AB1B-4675-9810-DF266B1AF521}">
  <dimension ref="A2:H79"/>
  <sheetViews>
    <sheetView workbookViewId="0">
      <selection activeCell="B2" sqref="B2:H49"/>
    </sheetView>
  </sheetViews>
  <sheetFormatPr defaultRowHeight="15" x14ac:dyDescent="0.25"/>
  <cols>
    <col min="2" max="2" width="12.42578125" style="1" customWidth="1"/>
    <col min="3" max="3" width="8.28515625" customWidth="1"/>
    <col min="4" max="4" width="7.7109375" customWidth="1"/>
    <col min="5" max="6" width="14.5703125" style="1" customWidth="1"/>
    <col min="7" max="7" width="13.85546875" customWidth="1"/>
    <col min="8" max="8" width="14.85546875" customWidth="1"/>
  </cols>
  <sheetData>
    <row r="2" spans="1:8" x14ac:dyDescent="0.25">
      <c r="B2" s="14" t="s">
        <v>15</v>
      </c>
      <c r="C2" s="14"/>
      <c r="D2" s="14"/>
      <c r="E2" s="14"/>
      <c r="F2" s="14"/>
      <c r="G2" s="14"/>
      <c r="H2" s="14"/>
    </row>
    <row r="3" spans="1:8" ht="43.5" customHeight="1" x14ac:dyDescent="0.25">
      <c r="B3" s="15" t="s">
        <v>16</v>
      </c>
      <c r="C3" s="15"/>
      <c r="D3" s="15"/>
      <c r="E3" s="15" t="s">
        <v>2</v>
      </c>
      <c r="F3" s="15"/>
      <c r="G3" s="10" t="s">
        <v>18</v>
      </c>
      <c r="H3" s="8"/>
    </row>
    <row r="4" spans="1:8" x14ac:dyDescent="0.25">
      <c r="A4">
        <v>1</v>
      </c>
      <c r="B4" s="9" t="s">
        <v>17</v>
      </c>
      <c r="C4" s="14" t="s">
        <v>5</v>
      </c>
      <c r="D4" s="14"/>
      <c r="E4" s="9" t="s">
        <v>6</v>
      </c>
      <c r="F4" s="9" t="s">
        <v>7</v>
      </c>
      <c r="G4" s="9" t="s">
        <v>19</v>
      </c>
      <c r="H4" s="9" t="s">
        <v>11</v>
      </c>
    </row>
    <row r="5" spans="1:8" x14ac:dyDescent="0.25">
      <c r="A5">
        <f>A4+1</f>
        <v>2</v>
      </c>
      <c r="B5" s="5">
        <v>113.23</v>
      </c>
      <c r="C5" s="11">
        <v>10</v>
      </c>
      <c r="D5" s="8" t="s">
        <v>20</v>
      </c>
      <c r="E5" s="12">
        <v>378157.6874</v>
      </c>
      <c r="F5" s="12">
        <v>2222365.656</v>
      </c>
      <c r="G5" s="9">
        <v>1</v>
      </c>
      <c r="H5" s="8" t="s">
        <v>22</v>
      </c>
    </row>
    <row r="6" spans="1:8" x14ac:dyDescent="0.25">
      <c r="A6">
        <f t="shared" ref="A6:A48" si="0">A5+1</f>
        <v>3</v>
      </c>
      <c r="B6" s="5">
        <v>113.23</v>
      </c>
      <c r="C6" s="11">
        <v>10</v>
      </c>
      <c r="D6" s="8" t="s">
        <v>21</v>
      </c>
      <c r="E6" s="12">
        <v>378151.32</v>
      </c>
      <c r="F6" s="12">
        <v>2222384.6153000002</v>
      </c>
      <c r="G6" s="9">
        <v>1</v>
      </c>
      <c r="H6" s="8" t="s">
        <v>22</v>
      </c>
    </row>
    <row r="7" spans="1:8" x14ac:dyDescent="0.25">
      <c r="A7">
        <f t="shared" si="0"/>
        <v>4</v>
      </c>
      <c r="B7" s="5">
        <v>143</v>
      </c>
      <c r="C7" s="11">
        <v>11.86</v>
      </c>
      <c r="D7" s="8" t="s">
        <v>21</v>
      </c>
      <c r="E7" s="12">
        <v>378185.69339999999</v>
      </c>
      <c r="F7" s="12">
        <v>2222389.3725999999</v>
      </c>
      <c r="G7" s="9">
        <v>1</v>
      </c>
      <c r="H7" s="8" t="s">
        <v>22</v>
      </c>
    </row>
    <row r="8" spans="1:8" x14ac:dyDescent="0.25">
      <c r="A8">
        <f t="shared" si="0"/>
        <v>5</v>
      </c>
      <c r="B8" s="5">
        <v>156.97999999999999</v>
      </c>
      <c r="C8" s="11">
        <v>10</v>
      </c>
      <c r="D8" s="8" t="s">
        <v>20</v>
      </c>
      <c r="E8" s="12">
        <v>378193.67349999998</v>
      </c>
      <c r="F8" s="12">
        <v>2222364.7042999999</v>
      </c>
      <c r="G8" s="9">
        <v>1</v>
      </c>
      <c r="H8" s="8" t="s">
        <v>22</v>
      </c>
    </row>
    <row r="9" spans="1:8" x14ac:dyDescent="0.25">
      <c r="A9">
        <f t="shared" si="0"/>
        <v>6</v>
      </c>
      <c r="B9" s="5">
        <v>180.85</v>
      </c>
      <c r="C9" s="11">
        <v>13.34</v>
      </c>
      <c r="D9" s="8" t="s">
        <v>21</v>
      </c>
      <c r="E9" s="12">
        <v>378227.36670000001</v>
      </c>
      <c r="F9" s="12">
        <v>2222372.8779000002</v>
      </c>
      <c r="G9" s="9">
        <v>1</v>
      </c>
      <c r="H9" s="8" t="s">
        <v>22</v>
      </c>
    </row>
    <row r="10" spans="1:8" x14ac:dyDescent="0.25">
      <c r="A10">
        <f t="shared" si="0"/>
        <v>7</v>
      </c>
      <c r="B10" s="5">
        <v>194.54</v>
      </c>
      <c r="C10" s="11">
        <v>10</v>
      </c>
      <c r="D10" s="8" t="s">
        <v>20</v>
      </c>
      <c r="E10" s="12">
        <v>378217.63020000001</v>
      </c>
      <c r="F10" s="12">
        <v>2222347.6940000001</v>
      </c>
      <c r="G10" s="9">
        <v>1</v>
      </c>
      <c r="H10" s="8" t="s">
        <v>22</v>
      </c>
    </row>
    <row r="11" spans="1:8" x14ac:dyDescent="0.25">
      <c r="A11">
        <f t="shared" si="0"/>
        <v>8</v>
      </c>
      <c r="B11" s="5">
        <v>250.32</v>
      </c>
      <c r="C11" s="11">
        <v>10</v>
      </c>
      <c r="D11" s="8" t="s">
        <v>20</v>
      </c>
      <c r="E11" s="12">
        <v>378242.65830000001</v>
      </c>
      <c r="F11" s="12">
        <v>2222297.8358</v>
      </c>
      <c r="G11" s="9">
        <v>1</v>
      </c>
      <c r="H11" s="8" t="s">
        <v>22</v>
      </c>
    </row>
    <row r="12" spans="1:8" x14ac:dyDescent="0.25">
      <c r="A12">
        <f t="shared" si="0"/>
        <v>9</v>
      </c>
      <c r="B12" s="5">
        <v>269.39</v>
      </c>
      <c r="C12" s="11">
        <v>21.63</v>
      </c>
      <c r="D12" s="8" t="s">
        <v>21</v>
      </c>
      <c r="E12" s="12">
        <v>378274.69020000001</v>
      </c>
      <c r="F12" s="12">
        <v>2222278.6052999999</v>
      </c>
      <c r="G12" s="9">
        <v>1</v>
      </c>
      <c r="H12" s="8" t="s">
        <v>22</v>
      </c>
    </row>
    <row r="13" spans="1:8" x14ac:dyDescent="0.25">
      <c r="A13">
        <f t="shared" si="0"/>
        <v>10</v>
      </c>
      <c r="B13" s="5">
        <v>288.45999999999998</v>
      </c>
      <c r="C13" s="11">
        <v>10</v>
      </c>
      <c r="D13" s="8" t="s">
        <v>20</v>
      </c>
      <c r="E13" s="12">
        <v>378237.39370000002</v>
      </c>
      <c r="F13" s="12">
        <v>2222276.4095999999</v>
      </c>
      <c r="G13" s="9">
        <v>1</v>
      </c>
      <c r="H13" s="8" t="s">
        <v>22</v>
      </c>
    </row>
    <row r="14" spans="1:8" x14ac:dyDescent="0.25">
      <c r="A14">
        <f t="shared" si="0"/>
        <v>11</v>
      </c>
      <c r="B14" s="5">
        <v>411.52</v>
      </c>
      <c r="C14" s="11">
        <v>10</v>
      </c>
      <c r="D14" s="8" t="s">
        <v>21</v>
      </c>
      <c r="E14" s="12">
        <v>378149.1826</v>
      </c>
      <c r="F14" s="12">
        <v>2222188.3040999998</v>
      </c>
      <c r="G14" s="9">
        <v>1</v>
      </c>
      <c r="H14" s="8" t="s">
        <v>22</v>
      </c>
    </row>
    <row r="15" spans="1:8" x14ac:dyDescent="0.25">
      <c r="A15">
        <f t="shared" si="0"/>
        <v>12</v>
      </c>
      <c r="B15" s="5">
        <v>433.18</v>
      </c>
      <c r="C15" s="11">
        <v>26.23</v>
      </c>
      <c r="D15" s="8" t="s">
        <v>20</v>
      </c>
      <c r="E15" s="12">
        <v>378106.4351</v>
      </c>
      <c r="F15" s="12">
        <v>2222182.1864999998</v>
      </c>
      <c r="G15" s="9">
        <v>1</v>
      </c>
      <c r="H15" s="8" t="s">
        <v>22</v>
      </c>
    </row>
    <row r="16" spans="1:8" x14ac:dyDescent="0.25">
      <c r="A16">
        <f t="shared" si="0"/>
        <v>13</v>
      </c>
      <c r="B16" s="5">
        <v>476.76</v>
      </c>
      <c r="C16" s="11">
        <v>26.76</v>
      </c>
      <c r="D16" s="8" t="s">
        <v>20</v>
      </c>
      <c r="E16" s="12">
        <v>378153.65480000002</v>
      </c>
      <c r="F16" s="12">
        <v>2222121.0177000002</v>
      </c>
      <c r="G16" s="9">
        <v>1</v>
      </c>
      <c r="H16" s="8" t="s">
        <v>22</v>
      </c>
    </row>
    <row r="17" spans="1:8" x14ac:dyDescent="0.25">
      <c r="A17">
        <f t="shared" si="0"/>
        <v>14</v>
      </c>
      <c r="B17" s="5">
        <v>497.26</v>
      </c>
      <c r="C17" s="11">
        <v>10</v>
      </c>
      <c r="D17" s="8" t="s">
        <v>21</v>
      </c>
      <c r="E17" s="12">
        <v>378169.49829999998</v>
      </c>
      <c r="F17" s="12">
        <v>2222161.0406999998</v>
      </c>
      <c r="G17" s="9">
        <v>1</v>
      </c>
      <c r="H17" s="8" t="s">
        <v>22</v>
      </c>
    </row>
    <row r="18" spans="1:8" x14ac:dyDescent="0.25">
      <c r="A18">
        <f t="shared" si="0"/>
        <v>15</v>
      </c>
      <c r="B18" s="5">
        <v>614.49</v>
      </c>
      <c r="C18" s="11">
        <v>12</v>
      </c>
      <c r="D18" s="8" t="s">
        <v>20</v>
      </c>
      <c r="E18" s="12">
        <v>378275.7108</v>
      </c>
      <c r="F18" s="12">
        <v>2222215.2398000001</v>
      </c>
      <c r="G18" s="9">
        <v>1</v>
      </c>
      <c r="H18" s="8" t="s">
        <v>22</v>
      </c>
    </row>
    <row r="19" spans="1:8" x14ac:dyDescent="0.25">
      <c r="A19">
        <f t="shared" si="0"/>
        <v>16</v>
      </c>
      <c r="B19" s="5">
        <v>614.46</v>
      </c>
      <c r="C19" s="11">
        <v>10</v>
      </c>
      <c r="D19" s="8" t="s">
        <v>21</v>
      </c>
      <c r="E19" s="12">
        <v>378262.28350000002</v>
      </c>
      <c r="F19" s="12">
        <v>2222232.6669999999</v>
      </c>
      <c r="G19" s="9">
        <v>1</v>
      </c>
      <c r="H19" s="8" t="s">
        <v>22</v>
      </c>
    </row>
    <row r="20" spans="1:8" x14ac:dyDescent="0.25">
      <c r="A20">
        <f t="shared" si="0"/>
        <v>17</v>
      </c>
      <c r="B20" s="5">
        <v>643.91999999999996</v>
      </c>
      <c r="C20" s="11">
        <v>10</v>
      </c>
      <c r="D20" s="8" t="s">
        <v>21</v>
      </c>
      <c r="E20" s="12">
        <v>378285.68150000001</v>
      </c>
      <c r="F20" s="12">
        <v>2222250.5984</v>
      </c>
      <c r="G20" s="9">
        <v>1</v>
      </c>
      <c r="H20" s="8" t="s">
        <v>22</v>
      </c>
    </row>
    <row r="21" spans="1:8" x14ac:dyDescent="0.25">
      <c r="A21">
        <f t="shared" si="0"/>
        <v>18</v>
      </c>
      <c r="B21" s="5">
        <v>680.26</v>
      </c>
      <c r="C21" s="11">
        <v>10</v>
      </c>
      <c r="D21" s="8" t="s">
        <v>21</v>
      </c>
      <c r="E21" s="12">
        <v>378314.52789999999</v>
      </c>
      <c r="F21" s="12">
        <v>2222272.7052000002</v>
      </c>
      <c r="G21" s="9">
        <v>1</v>
      </c>
      <c r="H21" s="8" t="s">
        <v>22</v>
      </c>
    </row>
    <row r="22" spans="1:8" x14ac:dyDescent="0.25">
      <c r="A22">
        <f t="shared" si="0"/>
        <v>19</v>
      </c>
      <c r="B22" s="5">
        <v>798.77</v>
      </c>
      <c r="C22" s="11">
        <v>10</v>
      </c>
      <c r="D22" s="8" t="s">
        <v>21</v>
      </c>
      <c r="E22" s="12">
        <v>378408.59360000002</v>
      </c>
      <c r="F22" s="12">
        <v>2222344.7940000002</v>
      </c>
      <c r="G22" s="9">
        <v>1</v>
      </c>
      <c r="H22" s="8" t="s">
        <v>22</v>
      </c>
    </row>
    <row r="23" spans="1:8" x14ac:dyDescent="0.25">
      <c r="A23">
        <f t="shared" si="0"/>
        <v>20</v>
      </c>
      <c r="B23" s="5">
        <v>838.9</v>
      </c>
      <c r="C23" s="11">
        <v>10</v>
      </c>
      <c r="D23" s="8" t="s">
        <v>21</v>
      </c>
      <c r="E23" s="12">
        <v>378440.44339999999</v>
      </c>
      <c r="F23" s="12">
        <v>2222369.2025000001</v>
      </c>
      <c r="G23" s="9">
        <v>1</v>
      </c>
      <c r="H23" s="8" t="s">
        <v>22</v>
      </c>
    </row>
    <row r="24" spans="1:8" x14ac:dyDescent="0.25">
      <c r="A24">
        <f t="shared" si="0"/>
        <v>21</v>
      </c>
      <c r="B24" s="5">
        <v>925.35</v>
      </c>
      <c r="C24" s="11">
        <v>11.06</v>
      </c>
      <c r="D24" s="8" t="s">
        <v>20</v>
      </c>
      <c r="E24" s="12">
        <v>378521.8689</v>
      </c>
      <c r="F24" s="12">
        <v>2222405.0759000001</v>
      </c>
      <c r="G24" s="9">
        <v>1</v>
      </c>
      <c r="H24" s="8" t="s">
        <v>22</v>
      </c>
    </row>
    <row r="25" spans="1:8" x14ac:dyDescent="0.25">
      <c r="A25">
        <f t="shared" si="0"/>
        <v>22</v>
      </c>
      <c r="B25" s="5">
        <v>946.31</v>
      </c>
      <c r="C25" s="11">
        <v>10</v>
      </c>
      <c r="D25" s="8" t="s">
        <v>21</v>
      </c>
      <c r="E25" s="12">
        <v>378525.69770000002</v>
      </c>
      <c r="F25" s="12">
        <v>2222434.5384</v>
      </c>
      <c r="G25" s="9">
        <v>1</v>
      </c>
      <c r="H25" s="8" t="s">
        <v>22</v>
      </c>
    </row>
    <row r="26" spans="1:8" x14ac:dyDescent="0.25">
      <c r="A26">
        <f t="shared" si="0"/>
        <v>23</v>
      </c>
      <c r="B26" s="5">
        <v>949.56</v>
      </c>
      <c r="C26" s="11">
        <v>7.73</v>
      </c>
      <c r="D26" s="8" t="s">
        <v>21</v>
      </c>
      <c r="E26" s="12">
        <v>378529.65730000002</v>
      </c>
      <c r="F26" s="12">
        <v>2222434.7149</v>
      </c>
      <c r="G26" s="9">
        <v>1</v>
      </c>
      <c r="H26" s="8" t="s">
        <v>22</v>
      </c>
    </row>
    <row r="27" spans="1:8" x14ac:dyDescent="0.25">
      <c r="A27">
        <f t="shared" si="0"/>
        <v>24</v>
      </c>
      <c r="B27" s="5">
        <v>951.15</v>
      </c>
      <c r="C27" s="11">
        <v>9.9700000000000006</v>
      </c>
      <c r="D27" s="8" t="s">
        <v>21</v>
      </c>
      <c r="E27" s="12">
        <v>378529.56</v>
      </c>
      <c r="F27" s="12">
        <v>2222437.4544000002</v>
      </c>
      <c r="G27" s="9">
        <v>1</v>
      </c>
      <c r="H27" s="8" t="s">
        <v>22</v>
      </c>
    </row>
    <row r="28" spans="1:8" x14ac:dyDescent="0.25">
      <c r="A28">
        <f t="shared" si="0"/>
        <v>25</v>
      </c>
      <c r="B28" s="5">
        <v>954.4</v>
      </c>
      <c r="C28" s="11">
        <v>10</v>
      </c>
      <c r="D28" s="8" t="s">
        <v>21</v>
      </c>
      <c r="E28" s="12">
        <v>378531.90480000002</v>
      </c>
      <c r="F28" s="12">
        <v>222439.34299999999</v>
      </c>
      <c r="G28" s="9">
        <v>1</v>
      </c>
      <c r="H28" s="8" t="s">
        <v>22</v>
      </c>
    </row>
    <row r="29" spans="1:8" x14ac:dyDescent="0.25">
      <c r="A29">
        <f t="shared" si="0"/>
        <v>26</v>
      </c>
      <c r="B29" s="5">
        <v>1030.1300000000001</v>
      </c>
      <c r="C29" s="11">
        <v>10</v>
      </c>
      <c r="D29" s="8" t="s">
        <v>21</v>
      </c>
      <c r="E29" s="12">
        <v>378590.88040000002</v>
      </c>
      <c r="F29" s="12">
        <v>2222486.8454999998</v>
      </c>
      <c r="G29" s="9">
        <v>1</v>
      </c>
      <c r="H29" s="8" t="s">
        <v>22</v>
      </c>
    </row>
    <row r="30" spans="1:8" x14ac:dyDescent="0.25">
      <c r="A30">
        <f t="shared" si="0"/>
        <v>27</v>
      </c>
      <c r="B30" s="5">
        <v>1034.96</v>
      </c>
      <c r="C30" s="11">
        <v>12.42</v>
      </c>
      <c r="D30" s="8" t="s">
        <v>20</v>
      </c>
      <c r="E30" s="9">
        <v>378609.86050000001</v>
      </c>
      <c r="F30" s="12">
        <v>2222473.9021000001</v>
      </c>
      <c r="G30" s="9">
        <v>1</v>
      </c>
      <c r="H30" s="8" t="s">
        <v>22</v>
      </c>
    </row>
    <row r="31" spans="1:8" x14ac:dyDescent="0.25">
      <c r="A31">
        <f t="shared" si="0"/>
        <v>28</v>
      </c>
      <c r="B31" s="5">
        <v>1045.28</v>
      </c>
      <c r="C31" s="11">
        <v>10</v>
      </c>
      <c r="D31" s="8" t="s">
        <v>21</v>
      </c>
      <c r="E31" s="9">
        <v>378596.86810000002</v>
      </c>
      <c r="F31" s="12">
        <v>2222494.8546000002</v>
      </c>
      <c r="G31" s="9">
        <v>1</v>
      </c>
      <c r="H31" s="8" t="s">
        <v>22</v>
      </c>
    </row>
    <row r="32" spans="1:8" x14ac:dyDescent="0.25">
      <c r="A32">
        <f t="shared" si="0"/>
        <v>29</v>
      </c>
      <c r="B32" s="5">
        <v>1080.3800000000001</v>
      </c>
      <c r="C32" s="11">
        <v>9.83</v>
      </c>
      <c r="D32" s="8" t="s">
        <v>21</v>
      </c>
      <c r="E32" s="9">
        <v>378609.71230000001</v>
      </c>
      <c r="F32" s="12">
        <v>2222525.9948999998</v>
      </c>
      <c r="G32" s="9">
        <v>1</v>
      </c>
      <c r="H32" s="8" t="s">
        <v>22</v>
      </c>
    </row>
    <row r="33" spans="1:8" x14ac:dyDescent="0.25">
      <c r="A33">
        <f t="shared" si="0"/>
        <v>30</v>
      </c>
      <c r="B33" s="5">
        <v>1088.3499999999999</v>
      </c>
      <c r="C33" s="11">
        <v>13.86</v>
      </c>
      <c r="D33" s="8" t="s">
        <v>20</v>
      </c>
      <c r="E33" s="9">
        <v>378633.87920000002</v>
      </c>
      <c r="F33" s="12">
        <v>2222532.1346999998</v>
      </c>
      <c r="G33" s="9">
        <v>1</v>
      </c>
      <c r="H33" s="8" t="s">
        <v>22</v>
      </c>
    </row>
    <row r="34" spans="1:8" x14ac:dyDescent="0.25">
      <c r="A34">
        <f t="shared" si="0"/>
        <v>31</v>
      </c>
      <c r="B34" s="5">
        <v>1096.33</v>
      </c>
      <c r="C34" s="11">
        <v>9.83</v>
      </c>
      <c r="D34" s="8" t="s">
        <v>21</v>
      </c>
      <c r="E34" s="9">
        <v>378609.24349999998</v>
      </c>
      <c r="F34" s="12">
        <v>2222535.9838999999</v>
      </c>
      <c r="G34" s="9">
        <v>1</v>
      </c>
      <c r="H34" s="8" t="s">
        <v>22</v>
      </c>
    </row>
    <row r="35" spans="1:8" x14ac:dyDescent="0.25">
      <c r="A35">
        <f t="shared" si="0"/>
        <v>32</v>
      </c>
      <c r="B35" s="5">
        <v>1262.25</v>
      </c>
      <c r="C35" s="11">
        <v>10</v>
      </c>
      <c r="D35" s="8" t="s">
        <v>20</v>
      </c>
      <c r="E35" s="9">
        <v>378550.23879999999</v>
      </c>
      <c r="F35" s="12">
        <v>2222690.8481999999</v>
      </c>
      <c r="G35" s="9">
        <v>1</v>
      </c>
      <c r="H35" s="8" t="s">
        <v>22</v>
      </c>
    </row>
    <row r="36" spans="1:8" x14ac:dyDescent="0.25">
      <c r="A36">
        <f t="shared" si="0"/>
        <v>33</v>
      </c>
      <c r="B36" s="5">
        <v>1267.76</v>
      </c>
      <c r="C36" s="11">
        <v>10.78</v>
      </c>
      <c r="D36" s="8" t="s">
        <v>21</v>
      </c>
      <c r="E36" s="9">
        <v>378528.98100000003</v>
      </c>
      <c r="F36" s="12">
        <v>2222688.2875999999</v>
      </c>
      <c r="G36" s="9">
        <v>1</v>
      </c>
      <c r="H36" s="8" t="s">
        <v>22</v>
      </c>
    </row>
    <row r="37" spans="1:8" x14ac:dyDescent="0.25">
      <c r="A37">
        <f t="shared" si="0"/>
        <v>34</v>
      </c>
      <c r="B37" s="5">
        <v>1284.5899999999999</v>
      </c>
      <c r="C37" s="11">
        <v>7.54</v>
      </c>
      <c r="D37" s="8" t="s">
        <v>20</v>
      </c>
      <c r="E37" s="9">
        <v>378546.95169999998</v>
      </c>
      <c r="F37" s="12">
        <v>2222705.3051</v>
      </c>
      <c r="G37" s="9">
        <v>1</v>
      </c>
      <c r="H37" s="8" t="s">
        <v>22</v>
      </c>
    </row>
    <row r="38" spans="1:8" x14ac:dyDescent="0.25">
      <c r="A38">
        <f t="shared" si="0"/>
        <v>35</v>
      </c>
      <c r="B38" s="5">
        <v>1289.69</v>
      </c>
      <c r="C38" s="11">
        <v>16.739999999999998</v>
      </c>
      <c r="D38" s="8" t="s">
        <v>21</v>
      </c>
      <c r="E38" s="9">
        <v>378527.55820000003</v>
      </c>
      <c r="F38" s="12">
        <v>2222720.9273000001</v>
      </c>
      <c r="G38" s="9">
        <v>1</v>
      </c>
      <c r="H38" s="8" t="s">
        <v>22</v>
      </c>
    </row>
    <row r="39" spans="1:8" x14ac:dyDescent="0.25">
      <c r="A39">
        <f t="shared" si="0"/>
        <v>36</v>
      </c>
      <c r="B39" s="5">
        <v>1337.03</v>
      </c>
      <c r="C39" s="11">
        <v>9.94</v>
      </c>
      <c r="D39" s="8" t="s">
        <v>21</v>
      </c>
      <c r="E39" s="9">
        <v>378576.10519999999</v>
      </c>
      <c r="F39" s="12">
        <v>2222746.0203</v>
      </c>
      <c r="G39" s="9">
        <v>1</v>
      </c>
      <c r="H39" s="8" t="s">
        <v>22</v>
      </c>
    </row>
    <row r="40" spans="1:8" x14ac:dyDescent="0.25">
      <c r="A40">
        <f t="shared" si="0"/>
        <v>37</v>
      </c>
      <c r="B40" s="5">
        <v>1373.87</v>
      </c>
      <c r="C40" s="11">
        <v>5</v>
      </c>
      <c r="D40" s="8" t="s">
        <v>20</v>
      </c>
      <c r="E40" s="9">
        <v>378613.89140000002</v>
      </c>
      <c r="F40" s="12">
        <v>2222755.6855000001</v>
      </c>
      <c r="G40" s="9">
        <v>1</v>
      </c>
      <c r="H40" s="8" t="s">
        <v>22</v>
      </c>
    </row>
    <row r="41" spans="1:8" x14ac:dyDescent="0.25">
      <c r="A41">
        <f t="shared" si="0"/>
        <v>38</v>
      </c>
      <c r="B41" s="5">
        <v>1373.87</v>
      </c>
      <c r="C41" s="11">
        <v>5.54</v>
      </c>
      <c r="D41" s="8" t="s">
        <v>20</v>
      </c>
      <c r="E41" s="9">
        <v>378614.21909999999</v>
      </c>
      <c r="F41" s="12">
        <v>2222755.2584000002</v>
      </c>
      <c r="G41" s="9">
        <v>1</v>
      </c>
      <c r="H41" s="8" t="s">
        <v>22</v>
      </c>
    </row>
    <row r="42" spans="1:8" x14ac:dyDescent="0.25">
      <c r="A42">
        <f t="shared" si="0"/>
        <v>39</v>
      </c>
      <c r="B42" s="5">
        <v>1411.92</v>
      </c>
      <c r="C42" s="11">
        <v>4.8600000000000003</v>
      </c>
      <c r="D42" s="8" t="s">
        <v>21</v>
      </c>
      <c r="E42" s="9">
        <v>378642.81449999998</v>
      </c>
      <c r="F42" s="12">
        <v>2222777.1976000001</v>
      </c>
      <c r="G42" s="9">
        <v>1</v>
      </c>
      <c r="H42" s="8" t="s">
        <v>22</v>
      </c>
    </row>
    <row r="43" spans="1:8" x14ac:dyDescent="0.25">
      <c r="A43">
        <f t="shared" si="0"/>
        <v>40</v>
      </c>
      <c r="B43" s="5">
        <v>1873.76</v>
      </c>
      <c r="C43" s="11">
        <v>0.91</v>
      </c>
      <c r="D43" s="8" t="s">
        <v>21</v>
      </c>
      <c r="E43" s="9">
        <v>379022.8224</v>
      </c>
      <c r="F43" s="12">
        <v>2223003.6463000001</v>
      </c>
      <c r="G43" s="9">
        <v>1</v>
      </c>
      <c r="H43" s="8" t="s">
        <v>22</v>
      </c>
    </row>
    <row r="44" spans="1:8" x14ac:dyDescent="0.25">
      <c r="A44">
        <f t="shared" si="0"/>
        <v>41</v>
      </c>
      <c r="B44" s="5">
        <v>1883.76</v>
      </c>
      <c r="C44" s="11">
        <v>10.11</v>
      </c>
      <c r="D44" s="8" t="s">
        <v>21</v>
      </c>
      <c r="E44" s="9">
        <v>379038.23910000001</v>
      </c>
      <c r="F44" s="12">
        <v>2223016.4007000001</v>
      </c>
      <c r="G44" s="9">
        <v>1</v>
      </c>
      <c r="H44" s="8" t="s">
        <v>22</v>
      </c>
    </row>
    <row r="45" spans="1:8" x14ac:dyDescent="0.25">
      <c r="A45">
        <f t="shared" si="0"/>
        <v>42</v>
      </c>
      <c r="B45" s="5">
        <v>2007.68</v>
      </c>
      <c r="C45" s="11">
        <v>10</v>
      </c>
      <c r="D45" s="8" t="s">
        <v>21</v>
      </c>
      <c r="E45" s="9">
        <v>379115.30570000003</v>
      </c>
      <c r="F45" s="12">
        <v>2222917.4517000001</v>
      </c>
      <c r="G45" s="9">
        <v>1</v>
      </c>
      <c r="H45" s="8" t="s">
        <v>22</v>
      </c>
    </row>
    <row r="46" spans="1:8" x14ac:dyDescent="0.25">
      <c r="A46">
        <f t="shared" si="0"/>
        <v>43</v>
      </c>
      <c r="B46" s="5">
        <v>2025.73</v>
      </c>
      <c r="C46" s="11">
        <v>28.42</v>
      </c>
      <c r="D46" s="8" t="s">
        <v>20</v>
      </c>
      <c r="E46" s="9">
        <v>379122.8787</v>
      </c>
      <c r="F46" s="12">
        <v>2222875.1798</v>
      </c>
      <c r="G46" s="9">
        <v>1</v>
      </c>
      <c r="H46" s="8" t="s">
        <v>22</v>
      </c>
    </row>
    <row r="47" spans="1:8" x14ac:dyDescent="0.25">
      <c r="A47">
        <f t="shared" si="0"/>
        <v>44</v>
      </c>
      <c r="B47" s="5">
        <v>2114.2199999999998</v>
      </c>
      <c r="C47" s="11">
        <v>17.5</v>
      </c>
      <c r="D47" s="8" t="s">
        <v>21</v>
      </c>
      <c r="E47" s="9">
        <v>379189.55829999998</v>
      </c>
      <c r="F47" s="12">
        <v>2222975.2834000001</v>
      </c>
      <c r="G47" s="9">
        <v>1</v>
      </c>
      <c r="H47" s="8" t="s">
        <v>22</v>
      </c>
    </row>
    <row r="48" spans="1:8" x14ac:dyDescent="0.25">
      <c r="A48">
        <f t="shared" si="0"/>
        <v>45</v>
      </c>
      <c r="B48" s="5">
        <v>2140.31</v>
      </c>
      <c r="C48" s="11">
        <v>4.46</v>
      </c>
      <c r="D48" s="8" t="s">
        <v>21</v>
      </c>
      <c r="E48" s="9">
        <v>379212.82640000002</v>
      </c>
      <c r="F48" s="12">
        <v>2222945.5359999998</v>
      </c>
      <c r="G48" s="9">
        <v>1</v>
      </c>
      <c r="H48" s="8" t="s">
        <v>22</v>
      </c>
    </row>
    <row r="49" spans="2:8" x14ac:dyDescent="0.25">
      <c r="B49" s="16" t="s">
        <v>23</v>
      </c>
      <c r="C49" s="16"/>
      <c r="D49" s="16"/>
      <c r="E49" s="16"/>
      <c r="F49" s="16"/>
      <c r="G49" s="9">
        <f>SUM(G5:G48)</f>
        <v>44</v>
      </c>
      <c r="H49" s="8"/>
    </row>
    <row r="50" spans="2:8" x14ac:dyDescent="0.25">
      <c r="B50" s="4"/>
    </row>
    <row r="51" spans="2:8" x14ac:dyDescent="0.25">
      <c r="B51" s="4"/>
    </row>
    <row r="52" spans="2:8" x14ac:dyDescent="0.25">
      <c r="B52" s="4"/>
    </row>
    <row r="53" spans="2:8" x14ac:dyDescent="0.25">
      <c r="B53" s="4"/>
    </row>
    <row r="54" spans="2:8" x14ac:dyDescent="0.25">
      <c r="B54" s="4"/>
    </row>
    <row r="55" spans="2:8" x14ac:dyDescent="0.25">
      <c r="B55" s="4"/>
    </row>
    <row r="56" spans="2:8" x14ac:dyDescent="0.25">
      <c r="B56" s="4"/>
    </row>
    <row r="57" spans="2:8" x14ac:dyDescent="0.25">
      <c r="B57" s="4"/>
    </row>
    <row r="58" spans="2:8" x14ac:dyDescent="0.25">
      <c r="B58" s="4"/>
    </row>
    <row r="59" spans="2:8" x14ac:dyDescent="0.25">
      <c r="B59" s="4"/>
    </row>
    <row r="60" spans="2:8" x14ac:dyDescent="0.25">
      <c r="B60" s="4"/>
    </row>
    <row r="61" spans="2:8" x14ac:dyDescent="0.25">
      <c r="B61" s="4"/>
    </row>
    <row r="62" spans="2:8" x14ac:dyDescent="0.25">
      <c r="B62" s="4"/>
    </row>
    <row r="63" spans="2:8" x14ac:dyDescent="0.25">
      <c r="B63" s="4"/>
    </row>
    <row r="64" spans="2:8" x14ac:dyDescent="0.25">
      <c r="B64" s="4"/>
    </row>
    <row r="65" spans="2:2" x14ac:dyDescent="0.25">
      <c r="B65" s="4"/>
    </row>
    <row r="66" spans="2:2" x14ac:dyDescent="0.25">
      <c r="B66" s="4"/>
    </row>
    <row r="67" spans="2:2" x14ac:dyDescent="0.25">
      <c r="B67" s="4"/>
    </row>
    <row r="68" spans="2:2" x14ac:dyDescent="0.25">
      <c r="B68" s="4"/>
    </row>
    <row r="69" spans="2:2" x14ac:dyDescent="0.25">
      <c r="B69" s="4"/>
    </row>
    <row r="70" spans="2:2" x14ac:dyDescent="0.25">
      <c r="B70" s="4"/>
    </row>
    <row r="71" spans="2:2" x14ac:dyDescent="0.25">
      <c r="B71" s="4"/>
    </row>
    <row r="72" spans="2:2" x14ac:dyDescent="0.25">
      <c r="B72" s="4"/>
    </row>
    <row r="73" spans="2:2" x14ac:dyDescent="0.25">
      <c r="B73" s="4"/>
    </row>
    <row r="74" spans="2:2" x14ac:dyDescent="0.25">
      <c r="B74" s="4"/>
    </row>
    <row r="75" spans="2:2" x14ac:dyDescent="0.25">
      <c r="B75" s="4"/>
    </row>
    <row r="76" spans="2:2" x14ac:dyDescent="0.25">
      <c r="B76" s="4"/>
    </row>
    <row r="77" spans="2:2" x14ac:dyDescent="0.25">
      <c r="B77" s="4"/>
    </row>
    <row r="78" spans="2:2" x14ac:dyDescent="0.25">
      <c r="B78" s="4"/>
    </row>
    <row r="79" spans="2:2" x14ac:dyDescent="0.25">
      <c r="B79" s="4"/>
    </row>
  </sheetData>
  <mergeCells count="5">
    <mergeCell ref="E3:F3"/>
    <mergeCell ref="C4:D4"/>
    <mergeCell ref="B3:D3"/>
    <mergeCell ref="B49:F49"/>
    <mergeCell ref="B2:H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8C612-1803-4AE8-B9D9-E09E72A4F787}">
  <dimension ref="A1:H13"/>
  <sheetViews>
    <sheetView workbookViewId="0">
      <selection activeCell="G11" sqref="G11"/>
    </sheetView>
  </sheetViews>
  <sheetFormatPr defaultRowHeight="15" x14ac:dyDescent="0.25"/>
  <cols>
    <col min="1" max="4" width="12.7109375" customWidth="1"/>
    <col min="5" max="7" width="10.7109375" customWidth="1"/>
    <col min="8" max="8" width="27.28515625" customWidth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ht="60" customHeight="1" x14ac:dyDescent="0.25">
      <c r="A2" s="18" t="s">
        <v>1</v>
      </c>
      <c r="B2" s="18"/>
      <c r="C2" s="18" t="s">
        <v>2</v>
      </c>
      <c r="D2" s="18"/>
      <c r="E2" s="18" t="s">
        <v>3</v>
      </c>
      <c r="F2" s="18"/>
      <c r="G2" s="2" t="s">
        <v>10</v>
      </c>
      <c r="H2" s="3"/>
    </row>
    <row r="3" spans="1:8" ht="20.100000000000001" customHeight="1" x14ac:dyDescent="0.25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12</v>
      </c>
      <c r="H3" s="3" t="s">
        <v>11</v>
      </c>
    </row>
    <row r="4" spans="1:8" x14ac:dyDescent="0.25">
      <c r="A4" s="4">
        <v>16746.07</v>
      </c>
      <c r="B4" s="1">
        <v>161.19</v>
      </c>
      <c r="C4" s="1">
        <v>378525.00300000003</v>
      </c>
      <c r="D4" s="1">
        <v>2222587.6310000001</v>
      </c>
    </row>
    <row r="5" spans="1:8" x14ac:dyDescent="0.25">
      <c r="A5" s="4">
        <v>16665.89</v>
      </c>
      <c r="B5" s="1">
        <v>211</v>
      </c>
      <c r="C5" s="1">
        <v>378431.20500000002</v>
      </c>
      <c r="D5" s="1">
        <v>2222577.031</v>
      </c>
    </row>
    <row r="6" spans="1:8" x14ac:dyDescent="0.25">
      <c r="A6" s="4">
        <v>16528.96</v>
      </c>
      <c r="B6" s="1">
        <v>20</v>
      </c>
      <c r="C6" s="1">
        <v>378441.63799999998</v>
      </c>
      <c r="D6" s="1">
        <v>2222343.1710000001</v>
      </c>
      <c r="G6" s="1">
        <v>1</v>
      </c>
    </row>
    <row r="7" spans="1:8" x14ac:dyDescent="0.25">
      <c r="A7" s="4">
        <v>16536.900000000001</v>
      </c>
      <c r="B7" s="1">
        <v>69.98</v>
      </c>
      <c r="C7" s="1">
        <v>378417.37800000003</v>
      </c>
      <c r="D7" s="1">
        <v>2222387.5729999999</v>
      </c>
    </row>
    <row r="8" spans="1:8" x14ac:dyDescent="0.25">
      <c r="A8" s="4">
        <v>16479.11</v>
      </c>
      <c r="B8" s="1">
        <v>20</v>
      </c>
      <c r="C8" s="1">
        <v>378402.07199999999</v>
      </c>
      <c r="D8" s="1">
        <v>2222312.6800000002</v>
      </c>
      <c r="G8" s="1">
        <v>1</v>
      </c>
    </row>
    <row r="9" spans="1:8" x14ac:dyDescent="0.25">
      <c r="A9" s="4">
        <v>16340.54</v>
      </c>
      <c r="B9" s="1">
        <v>30.23</v>
      </c>
      <c r="C9" s="1">
        <v>378286.35399999999</v>
      </c>
      <c r="D9" s="1">
        <v>2222236.0129999998</v>
      </c>
    </row>
    <row r="10" spans="1:8" x14ac:dyDescent="0.25">
      <c r="A10" s="4">
        <v>16913.27</v>
      </c>
      <c r="B10" s="1">
        <v>827.28409999999997</v>
      </c>
      <c r="C10" s="1">
        <v>378243.429</v>
      </c>
      <c r="D10" s="1">
        <v>2223214.0129999998</v>
      </c>
      <c r="G10" s="1">
        <v>1</v>
      </c>
    </row>
    <row r="11" spans="1:8" x14ac:dyDescent="0.25">
      <c r="A11" s="4">
        <v>15944.7</v>
      </c>
      <c r="B11" s="1">
        <v>-974.02</v>
      </c>
      <c r="C11" s="1">
        <v>378587.38199999998</v>
      </c>
      <c r="D11" s="1">
        <v>2221199.3459999999</v>
      </c>
    </row>
    <row r="12" spans="1:8" x14ac:dyDescent="0.25">
      <c r="A12" s="4">
        <v>15313.06</v>
      </c>
      <c r="B12" s="1">
        <v>347.17</v>
      </c>
      <c r="C12" s="1">
        <v>377279.64600000001</v>
      </c>
      <c r="D12" s="1">
        <v>2221858.2519999999</v>
      </c>
    </row>
    <row r="13" spans="1:8" x14ac:dyDescent="0.25">
      <c r="A13" s="4">
        <v>15313.43</v>
      </c>
      <c r="B13" s="1">
        <v>434.3</v>
      </c>
      <c r="C13" s="1">
        <v>377226.641</v>
      </c>
      <c r="D13" s="1">
        <v>2221927.406</v>
      </c>
    </row>
  </sheetData>
  <mergeCells count="4">
    <mergeCell ref="A1:H1"/>
    <mergeCell ref="A2:B2"/>
    <mergeCell ref="C2:D2"/>
    <mergeCell ref="E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Chio</dc:creator>
  <cp:lastModifiedBy>John M. Coy</cp:lastModifiedBy>
  <dcterms:created xsi:type="dcterms:W3CDTF">2020-03-25T22:52:25Z</dcterms:created>
  <dcterms:modified xsi:type="dcterms:W3CDTF">2023-08-02T14:23:08Z</dcterms:modified>
</cp:coreProperties>
</file>